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4" documentId="8_{03626025-4E20-412B-88C4-9AE1544281F3}" xr6:coauthVersionLast="47" xr6:coauthVersionMax="47" xr10:uidLastSave="{67EDBF08-E420-4FBF-94FA-7FB34D3FF471}"/>
  <bookViews>
    <workbookView xWindow="-24675" yWindow="-16320" windowWidth="29040" windowHeight="15720" xr2:uid="{8947AEAD-2F37-45D4-B53C-0DB31D5AD17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B16" i="1"/>
  <c r="D12" i="1"/>
  <c r="D10" i="1"/>
  <c r="D8" i="1"/>
  <c r="D6" i="1"/>
  <c r="D5" i="1"/>
  <c r="D4" i="1"/>
  <c r="D16" i="1" l="1"/>
  <c r="D18" i="1" s="1"/>
</calcChain>
</file>

<file path=xl/sharedStrings.xml><?xml version="1.0" encoding="utf-8"?>
<sst xmlns="http://schemas.openxmlformats.org/spreadsheetml/2006/main" count="14" uniqueCount="14">
  <si>
    <t>Emrydia IR-28 Attachment 1</t>
  </si>
  <si>
    <t>Asset Group</t>
  </si>
  <si>
    <t>Depreciable Balance (Dec. 31, 2025)</t>
  </si>
  <si>
    <t>Capital Recovery portion of Depreciation Rate</t>
  </si>
  <si>
    <t>Depreciation Expense</t>
  </si>
  <si>
    <t>Trenton Unit 5</t>
  </si>
  <si>
    <t>Trenton Unit 6</t>
  </si>
  <si>
    <t>Trenton Common Plant</t>
  </si>
  <si>
    <t>Point Aconi</t>
  </si>
  <si>
    <t>International Coal Pier</t>
  </si>
  <si>
    <t>Point Tupper Marine Terminal</t>
  </si>
  <si>
    <t xml:space="preserve">Steam General </t>
  </si>
  <si>
    <t>Total</t>
  </si>
  <si>
    <t>Annualized Depreciation Expense reduction due to securitization of thermal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</si>
</sst>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 applyFill="1"/>
    <xf numFmtId="10" fontId="0" fillId="0" borderId="0" xfId="0" applyNumberFormat="1"/>
    <xf numFmtId="10" fontId="0" fillId="0" borderId="0" xfId="2" applyNumberFormat="1" applyFont="1"/>
    <xf numFmtId="164" fontId="0" fillId="0" borderId="0" xfId="1" applyNumberFormat="1" applyFont="1"/>
    <xf numFmtId="164" fontId="0" fillId="0" borderId="0" xfId="0" applyNumberFormat="1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2" xfId="0" applyFont="1" applyBorder="1"/>
    <xf numFmtId="164" fontId="2" fillId="0" borderId="2" xfId="0" applyNumberFormat="1" applyFont="1" applyBorder="1"/>
    <xf numFmtId="164" fontId="2" fillId="0" borderId="1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3D303-90B2-4B63-89AB-E976F9FD833C}">
  <sheetPr>
    <pageSetUpPr fitToPage="1"/>
  </sheetPr>
  <dimension ref="A1:E18"/>
  <sheetViews>
    <sheetView tabSelected="1" workbookViewId="0">
      <selection activeCell="D29" sqref="D29"/>
    </sheetView>
  </sheetViews>
  <sheetFormatPr defaultRowHeight="14.5" x14ac:dyDescent="0.35"/>
  <cols>
    <col min="1" max="1" width="24.453125" bestFit="1" customWidth="1"/>
    <col min="2" max="2" width="30.7265625" bestFit="1" customWidth="1"/>
    <col min="3" max="3" width="39.26953125" bestFit="1" customWidth="1"/>
    <col min="4" max="4" width="24.26953125" customWidth="1"/>
  </cols>
  <sheetData>
    <row r="1" spans="1:5" x14ac:dyDescent="0.35">
      <c r="A1" s="6" t="s">
        <v>0</v>
      </c>
    </row>
    <row r="3" spans="1:5" x14ac:dyDescent="0.3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35">
      <c r="A4" t="s">
        <v>5</v>
      </c>
      <c r="B4" s="4">
        <v>161028364.88</v>
      </c>
      <c r="C4" s="2">
        <v>3.0099999999999998E-2</v>
      </c>
      <c r="D4" s="4">
        <f>B4*C4/12</f>
        <v>403912.81524066668</v>
      </c>
      <c r="E4" s="3"/>
    </row>
    <row r="5" spans="1:5" x14ac:dyDescent="0.35">
      <c r="A5" t="s">
        <v>6</v>
      </c>
      <c r="B5" s="4">
        <v>291260006.77999997</v>
      </c>
      <c r="C5" s="2">
        <v>2.1700000000000001E-2</v>
      </c>
      <c r="D5" s="4">
        <f>B5*C5/12</f>
        <v>526695.17892716662</v>
      </c>
      <c r="E5" s="3"/>
    </row>
    <row r="6" spans="1:5" x14ac:dyDescent="0.35">
      <c r="A6" t="s">
        <v>7</v>
      </c>
      <c r="B6" s="1">
        <v>71197329.709999993</v>
      </c>
      <c r="C6" s="2">
        <v>4.4000000000000003E-3</v>
      </c>
      <c r="D6" s="4">
        <f>B6*C6/12</f>
        <v>26105.687560333332</v>
      </c>
    </row>
    <row r="7" spans="1:5" x14ac:dyDescent="0.35">
      <c r="B7" s="5"/>
      <c r="D7" s="4"/>
    </row>
    <row r="8" spans="1:5" x14ac:dyDescent="0.35">
      <c r="A8" t="s">
        <v>8</v>
      </c>
      <c r="B8" s="1">
        <v>606184349.02999997</v>
      </c>
      <c r="C8" s="2">
        <v>2.1999999999999999E-2</v>
      </c>
      <c r="D8" s="4">
        <f>B8*C8/12</f>
        <v>1111337.9732216664</v>
      </c>
    </row>
    <row r="9" spans="1:5" x14ac:dyDescent="0.35">
      <c r="B9" s="5"/>
    </row>
    <row r="10" spans="1:5" x14ac:dyDescent="0.35">
      <c r="A10" t="s">
        <v>9</v>
      </c>
      <c r="B10" s="1">
        <v>13105885.23</v>
      </c>
      <c r="C10" s="2">
        <v>2.5999999999999999E-2</v>
      </c>
      <c r="D10" s="4">
        <f>B10*C10/12</f>
        <v>28396.084664999998</v>
      </c>
    </row>
    <row r="11" spans="1:5" x14ac:dyDescent="0.35">
      <c r="B11" s="5"/>
    </row>
    <row r="12" spans="1:5" x14ac:dyDescent="0.35">
      <c r="A12" t="s">
        <v>10</v>
      </c>
      <c r="B12" s="4">
        <v>37786420.990000002</v>
      </c>
      <c r="C12" s="2">
        <v>3.15E-2</v>
      </c>
      <c r="D12" s="4">
        <f>B12*C12/12</f>
        <v>99189.35509875002</v>
      </c>
    </row>
    <row r="14" spans="1:5" x14ac:dyDescent="0.35">
      <c r="A14" t="s">
        <v>11</v>
      </c>
      <c r="B14" s="4">
        <v>12634020.640000001</v>
      </c>
      <c r="C14" s="2">
        <v>2.18E-2</v>
      </c>
      <c r="D14" s="4">
        <f>B14*C14/12</f>
        <v>22951.804162666667</v>
      </c>
    </row>
    <row r="16" spans="1:5" x14ac:dyDescent="0.35">
      <c r="A16" s="9" t="s">
        <v>12</v>
      </c>
      <c r="B16" s="10">
        <f>SUM(B4:B14)</f>
        <v>1193196377.26</v>
      </c>
      <c r="C16" s="9"/>
      <c r="D16" s="10">
        <f>SUM(D4:D14)</f>
        <v>2218588.8988762498</v>
      </c>
    </row>
    <row r="18" spans="1:4" x14ac:dyDescent="0.35">
      <c r="A18" s="7" t="s">
        <v>13</v>
      </c>
      <c r="B18" s="8"/>
      <c r="C18" s="8"/>
      <c r="D18" s="11">
        <f>D16*12</f>
        <v>26623066.786514997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2025-11-04T18:09:40Z</dcterms:created>
  <dcterms:modified xsi:type="dcterms:W3CDTF">2025-11-05T13:58:51Z</dcterms:modified>
  <cp:category/>
  <cp:contentStatus/>
</cp:coreProperties>
</file>